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uch\Documents\ExcelTown\Moje_kurzy\Allianz\AI_v_praxi\"/>
    </mc:Choice>
  </mc:AlternateContent>
  <xr:revisionPtr revIDLastSave="0" documentId="13_ncr:1_{EF4D3258-5EA5-4AAE-83D1-523373A10FC6}" xr6:coauthVersionLast="47" xr6:coauthVersionMax="47" xr10:uidLastSave="{00000000-0000-0000-0000-000000000000}"/>
  <bookViews>
    <workbookView xWindow="-120" yWindow="-120" windowWidth="29040" windowHeight="17520" xr2:uid="{5A3D5CE2-A640-420B-B3EC-48060CB09B0F}"/>
  </bookViews>
  <sheets>
    <sheet name="DATEDIF_Uniqu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1" l="1" a="1"/>
  <c r="G22" i="1"/>
  <c r="G21" i="1"/>
  <c r="G20" i="1"/>
  <c r="G19" i="1"/>
  <c r="N5" i="1" a="1"/>
  <c r="M5" i="1" a="1"/>
  <c r="B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<sst xmlns="http://schemas.openxmlformats.org/spreadsheetml/2006/main" count="112" uniqueCount="94">
  <si>
    <t>Aktuální datum</t>
  </si>
  <si>
    <t>DATEDIF</t>
  </si>
  <si>
    <t>UNIQUE</t>
  </si>
  <si>
    <t>SORT</t>
  </si>
  <si>
    <t>Zaměstnance</t>
  </si>
  <si>
    <t>Ulice</t>
  </si>
  <si>
    <t>Město</t>
  </si>
  <si>
    <t>PSČ</t>
  </si>
  <si>
    <t>Oddělení</t>
  </si>
  <si>
    <t>Plat</t>
  </si>
  <si>
    <t>Nástup</t>
  </si>
  <si>
    <t>Rok</t>
  </si>
  <si>
    <t>Měsíc</t>
  </si>
  <si>
    <t>Den</t>
  </si>
  <si>
    <t>Oddělení právě jednou</t>
  </si>
  <si>
    <t>Petr Novák</t>
  </si>
  <si>
    <t>Okruzni 49</t>
  </si>
  <si>
    <t>Ceske Budejovice</t>
  </si>
  <si>
    <t>370 01</t>
  </si>
  <si>
    <t>Finance</t>
  </si>
  <si>
    <t>Marie Kovářová</t>
  </si>
  <si>
    <t>Rokycanska 1422/111</t>
  </si>
  <si>
    <t>Plzen</t>
  </si>
  <si>
    <t>312 00</t>
  </si>
  <si>
    <t>Účetnictví</t>
  </si>
  <si>
    <t>Jiří Dvořák</t>
  </si>
  <si>
    <t>Skrobarenska 507/12</t>
  </si>
  <si>
    <t>Brno</t>
  </si>
  <si>
    <t>617 00</t>
  </si>
  <si>
    <t>IT</t>
  </si>
  <si>
    <t>Anna Procházková</t>
  </si>
  <si>
    <t>Ripska 5c</t>
  </si>
  <si>
    <t>Brno-Slatina</t>
  </si>
  <si>
    <t>627 00</t>
  </si>
  <si>
    <t>Marketing</t>
  </si>
  <si>
    <t>Tomáš Novotný</t>
  </si>
  <si>
    <t>Ceska 385</t>
  </si>
  <si>
    <t>664 31</t>
  </si>
  <si>
    <t>HR</t>
  </si>
  <si>
    <t>Eva Svobodová</t>
  </si>
  <si>
    <t>Jenisov 187</t>
  </si>
  <si>
    <t>Karlovy Vary</t>
  </si>
  <si>
    <t>360 01</t>
  </si>
  <si>
    <t>Sales</t>
  </si>
  <si>
    <t>Jan Marek</t>
  </si>
  <si>
    <t>Tr. T. Bati 400</t>
  </si>
  <si>
    <t>Zlin</t>
  </si>
  <si>
    <t>763 02</t>
  </si>
  <si>
    <t>Záruky</t>
  </si>
  <si>
    <t>Martina Růžičková</t>
  </si>
  <si>
    <t>Videnska 169</t>
  </si>
  <si>
    <t>Vestec</t>
  </si>
  <si>
    <t>252 42</t>
  </si>
  <si>
    <t>Reklamace</t>
  </si>
  <si>
    <t>Jakub Pospíšil</t>
  </si>
  <si>
    <t>Jeremiášova 5</t>
  </si>
  <si>
    <t>Praha 5 - Stodulky</t>
  </si>
  <si>
    <t>155 00</t>
  </si>
  <si>
    <t>Controlling</t>
  </si>
  <si>
    <t>Hana Nováková</t>
  </si>
  <si>
    <t>Lipova 280</t>
  </si>
  <si>
    <t>Cestlice</t>
  </si>
  <si>
    <t>251 00</t>
  </si>
  <si>
    <t>Lukáš Král</t>
  </si>
  <si>
    <t>5. kvetna 1640/65</t>
  </si>
  <si>
    <t>Praha 4</t>
  </si>
  <si>
    <t>140 00</t>
  </si>
  <si>
    <t>Markéta Malá</t>
  </si>
  <si>
    <t>5 kvetna 1640/65</t>
  </si>
  <si>
    <t>Praha</t>
  </si>
  <si>
    <t>140 21</t>
  </si>
  <si>
    <t>Josef Nový</t>
  </si>
  <si>
    <t>Prubezna 76</t>
  </si>
  <si>
    <t>Praha 10</t>
  </si>
  <si>
    <t>100 00</t>
  </si>
  <si>
    <t>Eliška Veselá</t>
  </si>
  <si>
    <t>K Hrusovu 292/4</t>
  </si>
  <si>
    <t>102 00</t>
  </si>
  <si>
    <t>Jan Horák</t>
  </si>
  <si>
    <t>Za Klicovem 1</t>
  </si>
  <si>
    <t>Praha 9</t>
  </si>
  <si>
    <t>190 00</t>
  </si>
  <si>
    <t>Eva Novotná</t>
  </si>
  <si>
    <t>Tovarni 1297/1b</t>
  </si>
  <si>
    <t>Olomouc</t>
  </si>
  <si>
    <t>779 00</t>
  </si>
  <si>
    <t>Právní oddělení</t>
  </si>
  <si>
    <t>Petr Veselý</t>
  </si>
  <si>
    <t>Drazkovice 239</t>
  </si>
  <si>
    <t>Pardubice</t>
  </si>
  <si>
    <t>533 33</t>
  </si>
  <si>
    <t>Andrea Králová</t>
  </si>
  <si>
    <t>K Vapence 2925</t>
  </si>
  <si>
    <t>530 02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</si>
</sst>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2060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4" fontId="1" fillId="2" borderId="1" xfId="0" applyNumberFormat="1" applyFont="1" applyFill="1" applyBorder="1"/>
    <xf numFmtId="0" fontId="1" fillId="0" borderId="0" xfId="0" applyFont="1"/>
    <xf numFmtId="0" fontId="1" fillId="0" borderId="2" xfId="0" applyFont="1" applyBorder="1" applyAlignment="1">
      <alignment horizontal="center"/>
    </xf>
    <xf numFmtId="3" fontId="0" fillId="0" borderId="0" xfId="0" applyNumberFormat="1"/>
    <xf numFmtId="0" fontId="0" fillId="2" borderId="0" xfId="0" applyFill="1" applyAlignment="1">
      <alignment horizontal="center"/>
    </xf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A1733-9095-4C39-8A7D-AA312241E461}">
  <dimension ref="A1:U22"/>
  <sheetViews>
    <sheetView showGridLines="0" tabSelected="1" workbookViewId="0">
      <selection activeCell="I5" sqref="I5:K22"/>
    </sheetView>
  </sheetViews>
  <sheetFormatPr defaultRowHeight="15" x14ac:dyDescent="0.25"/>
  <cols>
    <col min="1" max="1" width="17.28515625" bestFit="1" customWidth="1"/>
    <col min="2" max="2" width="19.7109375" bestFit="1" customWidth="1"/>
    <col min="3" max="3" width="16.85546875" bestFit="1" customWidth="1"/>
    <col min="4" max="4" width="12" customWidth="1"/>
    <col min="7" max="7" width="10.140625" bestFit="1" customWidth="1"/>
    <col min="8" max="8" width="2.5703125" customWidth="1"/>
    <col min="12" max="12" width="2.5703125" customWidth="1"/>
    <col min="13" max="13" width="15.140625" customWidth="1"/>
    <col min="14" max="14" width="21.85546875" bestFit="1" customWidth="1"/>
    <col min="15" max="15" width="2.5703125" customWidth="1"/>
    <col min="16" max="16" width="11.85546875" bestFit="1" customWidth="1"/>
  </cols>
  <sheetData>
    <row r="1" spans="1:21" ht="15.75" thickBot="1" x14ac:dyDescent="0.3"/>
    <row r="2" spans="1:21" ht="15.75" thickBot="1" x14ac:dyDescent="0.3">
      <c r="A2" s="1" t="s">
        <v>0</v>
      </c>
      <c r="B2" s="2">
        <f ca="1">TODAY()</f>
        <v>46194</v>
      </c>
      <c r="I2" s="3" t="s">
        <v>1</v>
      </c>
      <c r="M2" s="3" t="s">
        <v>2</v>
      </c>
      <c r="P2" s="3" t="s">
        <v>3</v>
      </c>
    </row>
    <row r="4" spans="1:21" ht="15.75" thickBot="1" x14ac:dyDescent="0.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I4" s="4" t="s">
        <v>11</v>
      </c>
      <c r="J4" s="4" t="s">
        <v>12</v>
      </c>
      <c r="K4" s="4" t="s">
        <v>13</v>
      </c>
      <c r="M4" s="4" t="s">
        <v>8</v>
      </c>
      <c r="N4" s="4" t="s">
        <v>14</v>
      </c>
      <c r="P4" s="4" t="s">
        <v>4</v>
      </c>
      <c r="Q4" s="4" t="s">
        <v>5</v>
      </c>
      <c r="R4" s="4" t="s">
        <v>6</v>
      </c>
      <c r="S4" s="4" t="s">
        <v>7</v>
      </c>
      <c r="T4" s="4" t="s">
        <v>8</v>
      </c>
      <c r="U4" s="4" t="s">
        <v>9</v>
      </c>
    </row>
    <row r="5" spans="1:2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s="5">
        <v>76300</v>
      </c>
      <c r="G5" s="1">
        <v>42401</v>
      </c>
      <c r="I5" s="6"/>
      <c r="J5" s="6"/>
      <c r="K5" s="6"/>
      <c r="M5" t="str" cm="1">
        <f t="array" ref="M5:M14">_xlfn.UNIQUE(E5:E22)</f>
        <v>Finance</v>
      </c>
      <c r="N5" t="str" cm="1">
        <f t="array" ref="N5:N6">_xlfn.UNIQUE(E5:E22,,TRUE)</f>
        <v>Záruky</v>
      </c>
      <c r="P5" t="str" cm="1">
        <f t="array" ref="P5:U22">_xlfn._xlws.FILTER(A5:F22,F5:F22&gt;50000)</f>
        <v>Petr Novák</v>
      </c>
      <c r="Q5" s="5" t="str">
        <v>Okruzni 49</v>
      </c>
      <c r="R5" t="str">
        <v>Ceske Budejovice</v>
      </c>
      <c r="S5" t="str">
        <v>370 01</v>
      </c>
      <c r="T5" t="str">
        <v>Finance</v>
      </c>
      <c r="U5">
        <v>76300</v>
      </c>
    </row>
    <row r="6" spans="1:21" x14ac:dyDescent="0.25">
      <c r="A6" t="s">
        <v>20</v>
      </c>
      <c r="B6" t="s">
        <v>21</v>
      </c>
      <c r="C6" t="s">
        <v>22</v>
      </c>
      <c r="D6" t="s">
        <v>23</v>
      </c>
      <c r="E6" t="s">
        <v>24</v>
      </c>
      <c r="F6" s="5">
        <v>66600</v>
      </c>
      <c r="G6" s="1">
        <v>43598</v>
      </c>
      <c r="I6" s="6"/>
      <c r="J6" s="6"/>
      <c r="K6" s="6"/>
      <c r="M6" t="str">
        <v>Účetnictví</v>
      </c>
      <c r="N6" t="str">
        <v>Právní oddělení</v>
      </c>
      <c r="P6" t="str">
        <v>Marie Kovářová</v>
      </c>
      <c r="Q6" s="5" t="str">
        <v>Rokycanska 1422/111</v>
      </c>
      <c r="R6" t="str">
        <v>Plzen</v>
      </c>
      <c r="S6" t="str">
        <v>312 00</v>
      </c>
      <c r="T6" t="str">
        <v>Účetnictví</v>
      </c>
      <c r="U6">
        <v>66600</v>
      </c>
    </row>
    <row r="7" spans="1:21" x14ac:dyDescent="0.25">
      <c r="A7" t="s">
        <v>25</v>
      </c>
      <c r="B7" t="s">
        <v>26</v>
      </c>
      <c r="C7" s="7" t="s">
        <v>27</v>
      </c>
      <c r="D7" t="s">
        <v>28</v>
      </c>
      <c r="E7" t="s">
        <v>29</v>
      </c>
      <c r="F7" s="5">
        <v>60900</v>
      </c>
      <c r="G7" s="1">
        <v>43709</v>
      </c>
      <c r="I7" s="6"/>
      <c r="J7" s="6"/>
      <c r="K7" s="6"/>
      <c r="M7" t="str">
        <v>IT</v>
      </c>
      <c r="P7" t="str">
        <v>Jiří Dvořák</v>
      </c>
      <c r="Q7" s="5" t="str">
        <v>Skrobarenska 507/12</v>
      </c>
      <c r="R7" t="str">
        <v>Brno</v>
      </c>
      <c r="S7" t="str">
        <v>617 00</v>
      </c>
      <c r="T7" t="str">
        <v>IT</v>
      </c>
      <c r="U7">
        <v>60900</v>
      </c>
    </row>
    <row r="8" spans="1:21" x14ac:dyDescent="0.25">
      <c r="A8" t="s">
        <v>30</v>
      </c>
      <c r="B8" t="s">
        <v>31</v>
      </c>
      <c r="C8" t="s">
        <v>32</v>
      </c>
      <c r="D8" t="s">
        <v>33</v>
      </c>
      <c r="E8" t="s">
        <v>34</v>
      </c>
      <c r="F8" s="5">
        <v>76200</v>
      </c>
      <c r="G8" s="1">
        <v>44075</v>
      </c>
      <c r="I8" s="6"/>
      <c r="J8" s="6"/>
      <c r="K8" s="6"/>
      <c r="M8" t="str">
        <v>Marketing</v>
      </c>
      <c r="P8" t="str">
        <v>Anna Procházková</v>
      </c>
      <c r="Q8" s="5" t="str">
        <v>Ripska 5c</v>
      </c>
      <c r="R8" t="str">
        <v>Brno-Slatina</v>
      </c>
      <c r="S8" t="str">
        <v>627 00</v>
      </c>
      <c r="T8" t="str">
        <v>Marketing</v>
      </c>
      <c r="U8">
        <v>76200</v>
      </c>
    </row>
    <row r="9" spans="1:21" x14ac:dyDescent="0.25">
      <c r="A9" t="s">
        <v>35</v>
      </c>
      <c r="B9" t="s">
        <v>36</v>
      </c>
      <c r="C9" t="s">
        <v>27</v>
      </c>
      <c r="D9" t="s">
        <v>37</v>
      </c>
      <c r="E9" t="s">
        <v>38</v>
      </c>
      <c r="F9" s="5">
        <v>68100</v>
      </c>
      <c r="G9" s="1">
        <v>44105</v>
      </c>
      <c r="I9" s="6"/>
      <c r="J9" s="6"/>
      <c r="K9" s="6"/>
      <c r="M9" t="str">
        <v>HR</v>
      </c>
      <c r="P9" t="str">
        <v>Tomáš Novotný</v>
      </c>
      <c r="Q9" s="5" t="str">
        <v>Ceska 385</v>
      </c>
      <c r="R9" t="str">
        <v>Brno</v>
      </c>
      <c r="S9" t="str">
        <v>664 31</v>
      </c>
      <c r="T9" t="str">
        <v>HR</v>
      </c>
      <c r="U9">
        <v>68100</v>
      </c>
    </row>
    <row r="10" spans="1:21" x14ac:dyDescent="0.25">
      <c r="A10" t="s">
        <v>39</v>
      </c>
      <c r="B10" t="s">
        <v>40</v>
      </c>
      <c r="C10" t="s">
        <v>41</v>
      </c>
      <c r="D10" t="s">
        <v>42</v>
      </c>
      <c r="E10" t="s">
        <v>43</v>
      </c>
      <c r="F10" s="5">
        <v>73800</v>
      </c>
      <c r="G10" s="1">
        <v>43770</v>
      </c>
      <c r="I10" s="6"/>
      <c r="J10" s="6"/>
      <c r="K10" s="6"/>
      <c r="M10" t="str">
        <v>Sales</v>
      </c>
      <c r="P10" t="str">
        <v>Eva Svobodová</v>
      </c>
      <c r="Q10" s="5" t="str">
        <v>Jenisov 187</v>
      </c>
      <c r="R10" t="str">
        <v>Karlovy Vary</v>
      </c>
      <c r="S10" t="str">
        <v>360 01</v>
      </c>
      <c r="T10" t="str">
        <v>Sales</v>
      </c>
      <c r="U10">
        <v>73800</v>
      </c>
    </row>
    <row r="11" spans="1:21" x14ac:dyDescent="0.25">
      <c r="A11" t="s">
        <v>44</v>
      </c>
      <c r="B11" t="s">
        <v>45</v>
      </c>
      <c r="C11" t="s">
        <v>46</v>
      </c>
      <c r="D11" t="s">
        <v>47</v>
      </c>
      <c r="E11" t="s">
        <v>48</v>
      </c>
      <c r="F11" s="5">
        <v>62600</v>
      </c>
      <c r="G11" s="1">
        <v>43800</v>
      </c>
      <c r="I11" s="6"/>
      <c r="J11" s="6"/>
      <c r="K11" s="6"/>
      <c r="M11" t="str">
        <v>Záruky</v>
      </c>
      <c r="P11" t="str">
        <v>Jan Marek</v>
      </c>
      <c r="Q11" s="5" t="str">
        <v>Tr. T. Bati 400</v>
      </c>
      <c r="R11" t="str">
        <v>Zlin</v>
      </c>
      <c r="S11" t="str">
        <v>763 02</v>
      </c>
      <c r="T11" t="str">
        <v>Záruky</v>
      </c>
      <c r="U11">
        <v>62600</v>
      </c>
    </row>
    <row r="12" spans="1:21" x14ac:dyDescent="0.25">
      <c r="A12" t="s">
        <v>49</v>
      </c>
      <c r="B12" t="s">
        <v>50</v>
      </c>
      <c r="C12" t="s">
        <v>51</v>
      </c>
      <c r="D12" t="s">
        <v>52</v>
      </c>
      <c r="E12" t="s">
        <v>53</v>
      </c>
      <c r="F12" s="5">
        <v>61100</v>
      </c>
      <c r="G12" s="1">
        <v>44166</v>
      </c>
      <c r="I12" s="6"/>
      <c r="J12" s="6"/>
      <c r="K12" s="6"/>
      <c r="M12" t="str">
        <v>Reklamace</v>
      </c>
      <c r="P12" t="str">
        <v>Martina Růžičková</v>
      </c>
      <c r="Q12" s="5" t="str">
        <v>Videnska 169</v>
      </c>
      <c r="R12" t="str">
        <v>Vestec</v>
      </c>
      <c r="S12" t="str">
        <v>252 42</v>
      </c>
      <c r="T12" t="str">
        <v>Reklamace</v>
      </c>
      <c r="U12">
        <v>61100</v>
      </c>
    </row>
    <row r="13" spans="1:21" x14ac:dyDescent="0.25">
      <c r="A13" t="s">
        <v>54</v>
      </c>
      <c r="B13" t="s">
        <v>55</v>
      </c>
      <c r="C13" t="s">
        <v>56</v>
      </c>
      <c r="D13" t="s">
        <v>57</v>
      </c>
      <c r="E13" t="s">
        <v>58</v>
      </c>
      <c r="F13" s="5">
        <v>64400</v>
      </c>
      <c r="G13" s="1">
        <v>43862</v>
      </c>
      <c r="I13" s="6"/>
      <c r="J13" s="6"/>
      <c r="K13" s="6"/>
      <c r="M13" t="str">
        <v>Controlling</v>
      </c>
      <c r="P13" t="str">
        <v>Jakub Pospíšil</v>
      </c>
      <c r="Q13" s="5" t="str">
        <v>Jeremiášova 5</v>
      </c>
      <c r="R13" t="str">
        <v>Praha 5 - Stodulky</v>
      </c>
      <c r="S13" t="str">
        <v>155 00</v>
      </c>
      <c r="T13" t="str">
        <v>Controlling</v>
      </c>
      <c r="U13">
        <v>64400</v>
      </c>
    </row>
    <row r="14" spans="1:21" x14ac:dyDescent="0.25">
      <c r="A14" t="s">
        <v>59</v>
      </c>
      <c r="B14" t="s">
        <v>60</v>
      </c>
      <c r="C14" t="s">
        <v>61</v>
      </c>
      <c r="D14" t="s">
        <v>62</v>
      </c>
      <c r="E14" t="s">
        <v>19</v>
      </c>
      <c r="F14" s="5">
        <v>53600</v>
      </c>
      <c r="G14" s="1">
        <v>43952</v>
      </c>
      <c r="I14" s="6"/>
      <c r="J14" s="6"/>
      <c r="K14" s="6"/>
      <c r="M14" t="str">
        <v>Právní oddělení</v>
      </c>
      <c r="P14" t="str">
        <v>Hana Nováková</v>
      </c>
      <c r="Q14" s="5" t="str">
        <v>Lipova 280</v>
      </c>
      <c r="R14" t="str">
        <v>Cestlice</v>
      </c>
      <c r="S14" t="str">
        <v>251 00</v>
      </c>
      <c r="T14" t="str">
        <v>Finance</v>
      </c>
      <c r="U14">
        <v>53600</v>
      </c>
    </row>
    <row r="15" spans="1:21" x14ac:dyDescent="0.25">
      <c r="A15" t="s">
        <v>63</v>
      </c>
      <c r="B15" t="s">
        <v>64</v>
      </c>
      <c r="C15" t="s">
        <v>65</v>
      </c>
      <c r="D15" t="s">
        <v>66</v>
      </c>
      <c r="E15" t="s">
        <v>24</v>
      </c>
      <c r="F15" s="5">
        <v>62500</v>
      </c>
      <c r="G15" s="1">
        <v>43922</v>
      </c>
      <c r="I15" s="6"/>
      <c r="J15" s="6"/>
      <c r="K15" s="6"/>
      <c r="P15" t="str">
        <v>Lukáš Král</v>
      </c>
      <c r="Q15" s="5" t="str">
        <v>5. kvetna 1640/65</v>
      </c>
      <c r="R15" t="str">
        <v>Praha 4</v>
      </c>
      <c r="S15" t="str">
        <v>140 00</v>
      </c>
      <c r="T15" t="str">
        <v>Účetnictví</v>
      </c>
      <c r="U15">
        <v>62500</v>
      </c>
    </row>
    <row r="16" spans="1:21" x14ac:dyDescent="0.25">
      <c r="A16" t="s">
        <v>67</v>
      </c>
      <c r="B16" t="s">
        <v>68</v>
      </c>
      <c r="C16" t="s">
        <v>69</v>
      </c>
      <c r="D16" t="s">
        <v>70</v>
      </c>
      <c r="E16" t="s">
        <v>29</v>
      </c>
      <c r="F16" s="5">
        <v>55000</v>
      </c>
      <c r="G16" s="1">
        <v>41546</v>
      </c>
      <c r="I16" s="6"/>
      <c r="J16" s="6"/>
      <c r="K16" s="6"/>
      <c r="P16" t="str">
        <v>Markéta Malá</v>
      </c>
      <c r="Q16" s="5" t="str">
        <v>5 kvetna 1640/65</v>
      </c>
      <c r="R16" t="str">
        <v>Praha</v>
      </c>
      <c r="S16" t="str">
        <v>140 21</v>
      </c>
      <c r="T16" t="str">
        <v>IT</v>
      </c>
      <c r="U16">
        <v>55000</v>
      </c>
    </row>
    <row r="17" spans="1:21" x14ac:dyDescent="0.25">
      <c r="A17" t="s">
        <v>71</v>
      </c>
      <c r="B17" t="s">
        <v>72</v>
      </c>
      <c r="C17" t="s">
        <v>73</v>
      </c>
      <c r="D17" t="s">
        <v>74</v>
      </c>
      <c r="E17" t="s">
        <v>34</v>
      </c>
      <c r="F17" s="5">
        <v>51100</v>
      </c>
      <c r="G17" s="1">
        <v>43373</v>
      </c>
      <c r="I17" s="6"/>
      <c r="J17" s="6"/>
      <c r="K17" s="6"/>
      <c r="P17" t="str">
        <v>Josef Nový</v>
      </c>
      <c r="Q17" s="5" t="str">
        <v>Prubezna 76</v>
      </c>
      <c r="R17" t="str">
        <v>Praha 10</v>
      </c>
      <c r="S17" t="str">
        <v>100 00</v>
      </c>
      <c r="T17" t="str">
        <v>Marketing</v>
      </c>
      <c r="U17">
        <v>51100</v>
      </c>
    </row>
    <row r="18" spans="1:21" x14ac:dyDescent="0.25">
      <c r="A18" t="s">
        <v>75</v>
      </c>
      <c r="B18" t="s">
        <v>76</v>
      </c>
      <c r="C18" t="s">
        <v>69</v>
      </c>
      <c r="D18" t="s">
        <v>77</v>
      </c>
      <c r="E18" t="s">
        <v>38</v>
      </c>
      <c r="F18" s="5">
        <v>67600</v>
      </c>
      <c r="G18" s="1">
        <v>42812</v>
      </c>
      <c r="I18" s="6"/>
      <c r="J18" s="6"/>
      <c r="K18" s="6"/>
      <c r="P18" t="str">
        <v>Eliška Veselá</v>
      </c>
      <c r="Q18" s="5" t="str">
        <v>K Hrusovu 292/4</v>
      </c>
      <c r="R18" t="str">
        <v>Praha</v>
      </c>
      <c r="S18" t="str">
        <v>102 00</v>
      </c>
      <c r="T18" t="str">
        <v>HR</v>
      </c>
      <c r="U18">
        <v>67600</v>
      </c>
    </row>
    <row r="19" spans="1:21" x14ac:dyDescent="0.25">
      <c r="A19" t="s">
        <v>78</v>
      </c>
      <c r="B19" t="s">
        <v>79</v>
      </c>
      <c r="C19" t="s">
        <v>80</v>
      </c>
      <c r="D19" t="s">
        <v>81</v>
      </c>
      <c r="E19" t="s">
        <v>43</v>
      </c>
      <c r="F19" s="5">
        <v>77200</v>
      </c>
      <c r="G19" s="1">
        <f>G14+89</f>
        <v>44041</v>
      </c>
      <c r="I19" s="6"/>
      <c r="J19" s="6"/>
      <c r="K19" s="6"/>
      <c r="P19" t="str">
        <v>Jan Horák</v>
      </c>
      <c r="Q19" s="5" t="str">
        <v>Za Klicovem 1</v>
      </c>
      <c r="R19" t="str">
        <v>Praha 9</v>
      </c>
      <c r="S19" t="str">
        <v>190 00</v>
      </c>
      <c r="T19" t="str">
        <v>Sales</v>
      </c>
      <c r="U19">
        <v>77200</v>
      </c>
    </row>
    <row r="20" spans="1:21" x14ac:dyDescent="0.25">
      <c r="A20" t="s">
        <v>82</v>
      </c>
      <c r="B20" t="s">
        <v>83</v>
      </c>
      <c r="C20" t="s">
        <v>84</v>
      </c>
      <c r="D20" t="s">
        <v>85</v>
      </c>
      <c r="E20" t="s">
        <v>86</v>
      </c>
      <c r="F20" s="5">
        <v>55400</v>
      </c>
      <c r="G20" s="1">
        <f>G11+54</f>
        <v>43854</v>
      </c>
      <c r="I20" s="6"/>
      <c r="J20" s="6"/>
      <c r="K20" s="6"/>
      <c r="P20" t="str">
        <v>Eva Novotná</v>
      </c>
      <c r="Q20" s="5" t="str">
        <v>Tovarni 1297/1b</v>
      </c>
      <c r="R20" t="str">
        <v>Olomouc</v>
      </c>
      <c r="S20" t="str">
        <v>779 00</v>
      </c>
      <c r="T20" t="str">
        <v>Právní oddělení</v>
      </c>
      <c r="U20">
        <v>55400</v>
      </c>
    </row>
    <row r="21" spans="1:21" x14ac:dyDescent="0.25">
      <c r="A21" t="s">
        <v>87</v>
      </c>
      <c r="B21" t="s">
        <v>88</v>
      </c>
      <c r="C21" t="s">
        <v>89</v>
      </c>
      <c r="D21" t="s">
        <v>90</v>
      </c>
      <c r="E21" t="s">
        <v>53</v>
      </c>
      <c r="F21" s="5">
        <v>73500</v>
      </c>
      <c r="G21" s="1">
        <f>G5+79</f>
        <v>42480</v>
      </c>
      <c r="I21" s="6"/>
      <c r="J21" s="6"/>
      <c r="K21" s="6"/>
      <c r="P21" t="str">
        <v>Petr Veselý</v>
      </c>
      <c r="Q21" s="5" t="str">
        <v>Drazkovice 239</v>
      </c>
      <c r="R21" t="str">
        <v>Pardubice</v>
      </c>
      <c r="S21" t="str">
        <v>533 33</v>
      </c>
      <c r="T21" t="str">
        <v>Reklamace</v>
      </c>
      <c r="U21">
        <v>73500</v>
      </c>
    </row>
    <row r="22" spans="1:21" x14ac:dyDescent="0.25">
      <c r="A22" t="s">
        <v>91</v>
      </c>
      <c r="B22" t="s">
        <v>92</v>
      </c>
      <c r="C22" t="s">
        <v>89</v>
      </c>
      <c r="D22" t="s">
        <v>93</v>
      </c>
      <c r="E22" t="s">
        <v>58</v>
      </c>
      <c r="F22" s="5">
        <v>66200</v>
      </c>
      <c r="G22" s="1">
        <f>G16+90</f>
        <v>41636</v>
      </c>
      <c r="I22" s="6"/>
      <c r="J22" s="6"/>
      <c r="K22" s="6"/>
      <c r="P22" t="str">
        <v>Andrea Králová</v>
      </c>
      <c r="Q22" s="5" t="str">
        <v>K Vapence 2925</v>
      </c>
      <c r="R22" t="str">
        <v>Pardubice</v>
      </c>
      <c r="S22" t="str">
        <v>530 02</v>
      </c>
      <c r="T22" t="str">
        <v>Controlling</v>
      </c>
      <c r="U22">
        <v>66200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DATEDIF_Unique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Lektor Training</dc:creator>
  <cp:lastModifiedBy>Alzbeta Pruchova</cp:lastModifiedBy>
  <dcterms:created xsi:type="dcterms:W3CDTF">2023-12-14T20:47:57Z</dcterms:created>
  <dcterms:modified xsi:type="dcterms:W3CDTF">2026-06-21T09:13:53Z</dcterms:modified>
</cp:coreProperties>
</file>